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973C28F0-8EE8-4AC9-8CDF-AA7957D1B9F3}" xr6:coauthVersionLast="47" xr6:coauthVersionMax="47" xr10:uidLastSave="{00000000-0000-0000-0000-000000000000}"/>
  <bookViews>
    <workbookView xWindow="-28920" yWindow="-120" windowWidth="29040" windowHeight="15840" tabRatio="669" xr2:uid="{00000000-000D-0000-FFFF-FFFF00000000}"/>
  </bookViews>
  <sheets>
    <sheet name="Шифр" sheetId="9" r:id="rId1"/>
    <sheet name="ТЗ" sheetId="12" r:id="rId2"/>
    <sheet name="Виды фанеры" sheetId="13" r:id="rId3"/>
    <sheet name="Для кодировки" sheetId="7" r:id="rId4"/>
  </sheets>
  <definedNames>
    <definedName name="_xlnm._FilterDatabase" localSheetId="3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3" l="1"/>
  <c r="C22" i="7" l="1"/>
  <c r="C18" i="7" l="1"/>
  <c r="C25" i="7"/>
  <c r="C21" i="7"/>
  <c r="C20" i="7"/>
  <c r="C19" i="7"/>
  <c r="C23" i="7" l="1"/>
  <c r="C27" i="7" l="1"/>
  <c r="C24" i="7" l="1"/>
  <c r="C17" i="7" l="1"/>
  <c r="C16" i="7"/>
  <c r="B10" i="7" l="1"/>
  <c r="C10" i="7" s="1"/>
  <c r="B6" i="7"/>
  <c r="C6" i="7" s="1"/>
  <c r="B8" i="7"/>
  <c r="C8" i="7" s="1"/>
  <c r="B9" i="7"/>
  <c r="C9" i="7" s="1"/>
  <c r="B7" i="7"/>
  <c r="C7" i="7" s="1"/>
  <c r="B11" i="7"/>
  <c r="C11" i="7" s="1"/>
  <c r="B12" i="7"/>
  <c r="C12" i="7" s="1"/>
  <c r="C26" i="7"/>
  <c r="A2" i="12" l="1"/>
  <c r="C14" i="7" l="1"/>
  <c r="C3" i="7" l="1"/>
</calcChain>
</file>

<file path=xl/sharedStrings.xml><?xml version="1.0" encoding="utf-8"?>
<sst xmlns="http://schemas.openxmlformats.org/spreadsheetml/2006/main" count="123" uniqueCount="109">
  <si>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</si>
  <si>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</si>
  <si>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</si>
  <si>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</si>
  <si>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</si>
  <si>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</si>
  <si>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</si>
  <si>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</si>
  <si>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</si>
  <si>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</si>
  <si>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</si>
  <si>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</si>
  <si>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</si>
  <si>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</si>
  <si>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</si>
  <si>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</si>
  <si>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</si>
  <si>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</si>
  <si>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</si>
  <si>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</si>
  <si>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</si>
  <si>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</si>
  <si>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</si>
  <si>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</si>
  <si>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</si>
  <si>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</si>
  <si>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</si>
  <si>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</si>
  <si>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</si>
  <si>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</si>
  <si>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</si>
  <si>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</si>
  <si>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</si>
  <si>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</si>
  <si>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</si>
  <si>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</si>
  <si>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</si>
  <si>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</si>
  <si>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</si>
  <si>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</si>
  <si>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</si>
  <si>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</si>
  <si>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</si>
  <si>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</si>
  <si>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</si>
  <si>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</si>
  <si>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</si>
  <si>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ДОПОЛНИТЕЛЬНАЯ ИНФОРМАЦИЯ</t>
  </si>
  <si>
    <t>Доп инфо</t>
  </si>
  <si>
    <t>Малые форматы</t>
  </si>
  <si>
    <t>Состав/комплектация</t>
  </si>
  <si>
    <t>бессрочно</t>
  </si>
  <si>
    <t>МФ</t>
  </si>
  <si>
    <t>МАТЕРИАЛЫ</t>
  </si>
  <si>
    <t>индивидуальный</t>
  </si>
  <si>
    <t>кв.м.</t>
  </si>
  <si>
    <t>СПОСОБ МОНТАЖА</t>
  </si>
  <si>
    <t>Способ монтажа</t>
  </si>
  <si>
    <t xml:space="preserve">Не менее 12 мес. с даты установки в тт. 
</t>
  </si>
  <si>
    <t>Материалы</t>
  </si>
  <si>
    <t>Крепежные элементы</t>
  </si>
  <si>
    <t xml:space="preserve"> </t>
  </si>
  <si>
    <t>1. Объемная конструкция.
2. Комплект крепежей.</t>
  </si>
  <si>
    <t>Подвесная конструкция</t>
  </si>
  <si>
    <t>Подвесная конструкция из фанеры с ламинацией</t>
  </si>
  <si>
    <t>из фанеры с ламинацией</t>
  </si>
  <si>
    <t>1. Трос 2мм + металлические зажимы.
Кол-во троса - 4-6 пог.м. (корректировка пог.м. в зависимости от высоты потолка), кол-во опусков троса подбирается в зависимости от размера конструкции.
2. 2-3 дюбель-гвоздя с кольцом - для крепления троса к потолочному перекрытию/несущим конструкциям (др.крепеж согласно типу потолочного перекрытия).</t>
  </si>
  <si>
    <t xml:space="preserve">1. Наименование для кодировки РИМ </t>
  </si>
  <si>
    <t xml:space="preserve">1. Фанера ламинированная 12 мм + фрезеровка согласно контуру реза+накатка пленки с двух сторон.
2. Пленка Orajet 3640 матовая белая + интерьерная печать 1440 dpi+матовая ламинация.
3. Торцы конструкции должны быть аккуратными, безопасными - закругление торцов материала (снятие фаски)+шлифовка.
</t>
  </si>
  <si>
    <t>875x750 мм</t>
  </si>
  <si>
    <t>1125x750 мм</t>
  </si>
  <si>
    <t>875х800 мм</t>
  </si>
  <si>
    <t>525х750 мм</t>
  </si>
  <si>
    <t>Вариант 2 (В2)</t>
  </si>
  <si>
    <t>Вариант 1 (В1)</t>
  </si>
  <si>
    <t>1. Фанера ламинированная 12 мм + фрезеровка согласно контуру реза+накатка пленки с одной стороны.
2. Пленка Orajet 3640 матовая белая + интерьерная печать 1440 dpi+матовая ламинация.
3. Торцы конструкции должны быть аккуратными, безопасными - закругление торцов материала (снятие фаски)+шлифовка.</t>
  </si>
  <si>
    <t>1125x800 мм</t>
  </si>
  <si>
    <t>ТЗ-581/22</t>
  </si>
  <si>
    <t>Дополнительные крепежные элементы</t>
  </si>
  <si>
    <r>
      <t>Монтируется к потолочному перекрыт</t>
    </r>
    <r>
      <rPr>
        <sz val="11"/>
        <color theme="1"/>
        <rFont val="Times New Roman"/>
        <family val="1"/>
        <charset val="204"/>
      </rPr>
      <t>ию/несущим конструкциям с помощью троса, зажимов и комплекта крепежей.</t>
    </r>
    <r>
      <rPr>
        <sz val="11"/>
        <rFont val="Times New Roman"/>
        <family val="1"/>
        <charset val="204"/>
      </rPr>
      <t xml:space="preserve">
Монтаж троса к конструкции осуществляется через отверстия в верхней части, отверстия располагаются на таком расстоянии друг от друга, чтобы обеспечеить равномерное распределение нагрузки.
</t>
    </r>
  </si>
  <si>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rFont val="Times New Roman"/>
        <family val="1"/>
        <charset val="204"/>
      </rPr>
      <t xml:space="preserve">используется при необходимости.
Скрытые крепежи - для дополнительной фиксации конструкции (мост) к бизибордам на торцах стеллажей.
Двусторонноний скотч (соответствующий нагрузке)/крепежи - для дополнительной фиксации конструкций к задним стенках стеллажей.
</t>
    </r>
    <r>
      <rPr>
        <b/>
        <sz val="11"/>
        <rFont val="Times New Roman"/>
        <family val="1"/>
        <charset val="204"/>
      </rPr>
      <t>Необходимо соблюдать правила, описанные в инструкции по монтажа.</t>
    </r>
    <r>
      <rPr>
        <sz val="11"/>
        <rFont val="Times New Roman"/>
        <family val="1"/>
        <charset val="204"/>
      </rPr>
      <t xml:space="preserve">
</t>
    </r>
  </si>
  <si>
    <t>Стандарт</t>
  </si>
  <si>
    <t>Департамент по некоммерческим закупкам</t>
  </si>
  <si>
    <t>Бятец Е.В.</t>
  </si>
  <si>
    <t>Директор департамента</t>
  </si>
  <si>
    <t xml:space="preserve">Зона выкладки детских товаров - над стеллажами с детскими товарами.
Зона Хит-Магнит.
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</si>
  <si>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</si>
  <si>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</si>
  <si>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</si>
  <si>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</si>
  <si>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</si>
  <si>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</si>
  <si>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Кодировка</t>
  </si>
  <si>
    <t>Подвесная конструкция из фанеры с ламинац фанера+пл.+ин.печ.+ламинац. двуст. кв.м. МФ</t>
  </si>
  <si>
    <t>Подвесная конструкция из фанеры с ламинац 875х800 мм фанера+пл.+ин.печ.+ламинац. двуст. МФ</t>
  </si>
  <si>
    <t>Подвесная конструкция из фанеры с ламинац 525х750 мм фанера+пл.+ин.печ.+ламинац. двуст. МФ</t>
  </si>
  <si>
    <t>Подвесная конструкция из фанеры с ламинац 875x750 мм фанера+пл.+ин.печ.+ламинац. двуст. МФ</t>
  </si>
  <si>
    <t>Подвесная конструкция из фанеры с ламинац 1125x750 мм фанера+пл.+ин.печ.+ламинац. двуст. МФ</t>
  </si>
  <si>
    <t>Подвесная конструкция из фанеры с ламинац 1125x800 мм фанера+пл.+ин.печ.+ламинац. двуст. МФ</t>
  </si>
  <si>
    <t>фанера+пл.+ин.печ.+ламинац.одност.</t>
  </si>
  <si>
    <t>фанера+пл.+ин.печ.+ламинац.двуст.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</si>
  <si>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</si>
  <si>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</si>
  <si>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</si>
  <si>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</si>
  <si>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</si>
  <si>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</si>
  <si>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Рогинская А.Ю.</t>
  </si>
  <si>
    <t>Ведущий специалист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</si>
</sst>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18" fillId="0" borderId="1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1" fillId="2" borderId="6" xfId="0" applyFont="1" applyFill="1" applyBorder="1" applyAlignment="1">
      <alignment horizontal="left" vertical="top" wrapText="1"/>
    </xf>
    <xf numFmtId="0" fontId="17" fillId="0" borderId="0" xfId="0" applyFont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2" borderId="6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11" fillId="0" borderId="24" xfId="0" applyFont="1" applyBorder="1" applyAlignment="1">
      <alignment vertical="top" wrapText="1"/>
    </xf>
    <xf numFmtId="0" fontId="11" fillId="2" borderId="24" xfId="0" applyFont="1" applyFill="1" applyBorder="1" applyAlignment="1">
      <alignment vertical="top" wrapText="1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9" fillId="2" borderId="23" xfId="0" applyFont="1" applyFill="1" applyBorder="1" applyAlignment="1">
      <alignment vertical="top" wrapText="1"/>
    </xf>
    <xf numFmtId="0" fontId="11" fillId="2" borderId="25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0" fillId="0" borderId="1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readingOrder="1"/>
    </xf>
    <xf numFmtId="14" fontId="20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2" borderId="16" xfId="0" applyFont="1" applyFill="1" applyBorder="1" applyAlignment="1">
      <alignment vertical="top" wrapText="1"/>
    </xf>
    <xf numFmtId="0" fontId="6" fillId="2" borderId="17" xfId="0" applyFont="1" applyFill="1" applyBorder="1" applyAlignment="1">
      <alignment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25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/>
    </xf>
    <xf numFmtId="0" fontId="10" fillId="0" borderId="11" xfId="1" applyFont="1" applyBorder="1" applyAlignment="1">
      <alignment horizontal="left" vertical="top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5" fillId="0" borderId="15" xfId="2" applyBorder="1" applyAlignment="1">
      <alignment horizontal="left"/>
    </xf>
    <xf numFmtId="0" fontId="5" fillId="0" borderId="14" xfId="2" applyBorder="1" applyAlignment="1">
      <alignment horizontal="left"/>
    </xf>
    <xf numFmtId="0" fontId="11" fillId="2" borderId="2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1" fillId="2" borderId="23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15" fillId="0" borderId="12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3" fillId="0" borderId="12" xfId="0" applyFont="1" applyBorder="1" applyAlignment="1">
      <alignment vertical="top" wrapText="1"/>
    </xf>
    <xf numFmtId="0" fontId="18" fillId="0" borderId="1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</cellXfs>
  <cellStyles count="15">
    <cellStyle name="Гиперссылка" xfId="2" builtinId="8"/>
    <cellStyle name="Обычный" xfId="0" builtinId="0"/>
    <cellStyle name="Обычный 10" xfId="14" xr:uid="{3D4E3FD8-9C48-429E-B674-CA7C15BB0135}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2 4 2" xfId="12" xr:uid="{D88B3FE5-FB6C-4E13-BBED-75211F228C9A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2 5" xfId="13" xr:uid="{9A57A9E1-88C5-4EBC-A40E-A6B56F282106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3.png"/><Relationship Id="rId12" Type="http://schemas.openxmlformats.org/officeDocument/2006/relationships/image" Target="../media/image14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9.png"/><Relationship Id="rId10" Type="http://schemas.openxmlformats.org/officeDocument/2006/relationships/image" Target="../media/image12.png"/><Relationship Id="rId4" Type="http://schemas.openxmlformats.org/officeDocument/2006/relationships/image" Target="../media/image11.png"/><Relationship Id="rId9" Type="http://schemas.openxmlformats.org/officeDocument/2006/relationships/image" Target="../media/image7.png"/><Relationship Id="rId1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109114</xdr:colOff>
      <xdr:row>5</xdr:row>
      <xdr:rowOff>1939563</xdr:rowOff>
    </xdr:from>
    <xdr:to>
      <xdr:col>1</xdr:col>
      <xdr:colOff>1377619</xdr:colOff>
      <xdr:row>5</xdr:row>
      <xdr:rowOff>4190372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F97CAA2-3162-4324-A152-93EA22B66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5154" y="2869203"/>
          <a:ext cx="1268505" cy="2250809"/>
        </a:xfrm>
        <a:prstGeom prst="rect">
          <a:avLst/>
        </a:prstGeom>
      </xdr:spPr>
    </xdr:pic>
    <xdr:clientData/>
  </xdr:twoCellAnchor>
  <xdr:twoCellAnchor>
    <xdr:from>
      <xdr:col>1</xdr:col>
      <xdr:colOff>83821</xdr:colOff>
      <xdr:row>5</xdr:row>
      <xdr:rowOff>1028701</xdr:rowOff>
    </xdr:from>
    <xdr:to>
      <xdr:col>1</xdr:col>
      <xdr:colOff>1359883</xdr:colOff>
      <xdr:row>5</xdr:row>
      <xdr:rowOff>1853902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7CBF28-66DA-40AE-A654-99A05719F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89861" y="1958341"/>
          <a:ext cx="1276062" cy="825201"/>
        </a:xfrm>
        <a:prstGeom prst="rect">
          <a:avLst/>
        </a:prstGeom>
      </xdr:spPr>
    </xdr:pic>
    <xdr:clientData/>
  </xdr:twoCellAnchor>
  <xdr:twoCellAnchor>
    <xdr:from>
      <xdr:col>1</xdr:col>
      <xdr:colOff>1427501</xdr:colOff>
      <xdr:row>5</xdr:row>
      <xdr:rowOff>30225</xdr:rowOff>
    </xdr:from>
    <xdr:to>
      <xdr:col>1</xdr:col>
      <xdr:colOff>2424987</xdr:colOff>
      <xdr:row>5</xdr:row>
      <xdr:rowOff>883665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A129A59-6F9B-407B-82EC-D96EC3FCC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29187" y="955511"/>
          <a:ext cx="997486" cy="853440"/>
        </a:xfrm>
        <a:prstGeom prst="rect">
          <a:avLst/>
        </a:prstGeom>
      </xdr:spPr>
    </xdr:pic>
    <xdr:clientData/>
  </xdr:twoCellAnchor>
  <xdr:twoCellAnchor>
    <xdr:from>
      <xdr:col>1</xdr:col>
      <xdr:colOff>1439246</xdr:colOff>
      <xdr:row>5</xdr:row>
      <xdr:rowOff>1928050</xdr:rowOff>
    </xdr:from>
    <xdr:to>
      <xdr:col>1</xdr:col>
      <xdr:colOff>3578705</xdr:colOff>
      <xdr:row>5</xdr:row>
      <xdr:rowOff>4178955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7A1B4BB-CC88-4C3F-8E5E-BE594BBA9A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448"/>
        <a:stretch/>
      </xdr:blipFill>
      <xdr:spPr>
        <a:xfrm>
          <a:off x="4040932" y="2853336"/>
          <a:ext cx="2139459" cy="2250905"/>
        </a:xfrm>
        <a:prstGeom prst="rect">
          <a:avLst/>
        </a:prstGeom>
      </xdr:spPr>
    </xdr:pic>
    <xdr:clientData/>
  </xdr:twoCellAnchor>
  <xdr:twoCellAnchor>
    <xdr:from>
      <xdr:col>1</xdr:col>
      <xdr:colOff>3621292</xdr:colOff>
      <xdr:row>5</xdr:row>
      <xdr:rowOff>1906790</xdr:rowOff>
    </xdr:from>
    <xdr:to>
      <xdr:col>2</xdr:col>
      <xdr:colOff>2060538</xdr:colOff>
      <xdr:row>5</xdr:row>
      <xdr:rowOff>4157171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C8241DB0-6672-4C7F-A68E-3493D01C1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22978" y="2832076"/>
          <a:ext cx="2445189" cy="2250381"/>
        </a:xfrm>
        <a:prstGeom prst="rect">
          <a:avLst/>
        </a:prstGeom>
      </xdr:spPr>
    </xdr:pic>
    <xdr:clientData/>
  </xdr:twoCellAnchor>
  <xdr:twoCellAnchor>
    <xdr:from>
      <xdr:col>1</xdr:col>
      <xdr:colOff>3813970</xdr:colOff>
      <xdr:row>5</xdr:row>
      <xdr:rowOff>32017</xdr:rowOff>
    </xdr:from>
    <xdr:to>
      <xdr:col>2</xdr:col>
      <xdr:colOff>759852</xdr:colOff>
      <xdr:row>5</xdr:row>
      <xdr:rowOff>874700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3E8AB882-BA3E-49E9-9245-96351F157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15656" y="957303"/>
          <a:ext cx="951825" cy="842683"/>
        </a:xfrm>
        <a:prstGeom prst="rect">
          <a:avLst/>
        </a:prstGeom>
      </xdr:spPr>
    </xdr:pic>
    <xdr:clientData/>
  </xdr:twoCellAnchor>
  <xdr:twoCellAnchor>
    <xdr:from>
      <xdr:col>2</xdr:col>
      <xdr:colOff>2096332</xdr:colOff>
      <xdr:row>5</xdr:row>
      <xdr:rowOff>36629</xdr:rowOff>
    </xdr:from>
    <xdr:to>
      <xdr:col>2</xdr:col>
      <xdr:colOff>3080656</xdr:colOff>
      <xdr:row>5</xdr:row>
      <xdr:rowOff>881417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E1F6C640-C049-4101-8C89-0F391AF36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03961" y="961915"/>
          <a:ext cx="984324" cy="844788"/>
        </a:xfrm>
        <a:prstGeom prst="rect">
          <a:avLst/>
        </a:prstGeom>
      </xdr:spPr>
    </xdr:pic>
    <xdr:clientData/>
  </xdr:twoCellAnchor>
  <xdr:twoCellAnchor>
    <xdr:from>
      <xdr:col>1</xdr:col>
      <xdr:colOff>2067965</xdr:colOff>
      <xdr:row>5</xdr:row>
      <xdr:rowOff>979072</xdr:rowOff>
    </xdr:from>
    <xdr:to>
      <xdr:col>1</xdr:col>
      <xdr:colOff>3036154</xdr:colOff>
      <xdr:row>5</xdr:row>
      <xdr:rowOff>1832000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1EC83E6C-7891-4D3C-AE9D-E754DD605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69651" y="1904358"/>
          <a:ext cx="968189" cy="852928"/>
        </a:xfrm>
        <a:prstGeom prst="rect">
          <a:avLst/>
        </a:prstGeom>
      </xdr:spPr>
    </xdr:pic>
    <xdr:clientData/>
  </xdr:twoCellAnchor>
  <xdr:twoCellAnchor>
    <xdr:from>
      <xdr:col>1</xdr:col>
      <xdr:colOff>1433713</xdr:colOff>
      <xdr:row>5</xdr:row>
      <xdr:rowOff>963386</xdr:rowOff>
    </xdr:from>
    <xdr:to>
      <xdr:col>1</xdr:col>
      <xdr:colOff>2051978</xdr:colOff>
      <xdr:row>5</xdr:row>
      <xdr:rowOff>1827909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5232B-3B5E-4F71-B344-934BD764E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35399" y="1888672"/>
          <a:ext cx="618265" cy="864523"/>
        </a:xfrm>
        <a:prstGeom prst="rect">
          <a:avLst/>
        </a:prstGeom>
      </xdr:spPr>
    </xdr:pic>
    <xdr:clientData/>
  </xdr:twoCellAnchor>
  <xdr:twoCellAnchor>
    <xdr:from>
      <xdr:col>2</xdr:col>
      <xdr:colOff>1382229</xdr:colOff>
      <xdr:row>5</xdr:row>
      <xdr:rowOff>966525</xdr:rowOff>
    </xdr:from>
    <xdr:to>
      <xdr:col>2</xdr:col>
      <xdr:colOff>2270377</xdr:colOff>
      <xdr:row>5</xdr:row>
      <xdr:rowOff>1773349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34B9C060-E6F1-4AA1-B6FF-8A5922ECB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989858" y="1891811"/>
          <a:ext cx="888148" cy="806824"/>
        </a:xfrm>
        <a:prstGeom prst="rect">
          <a:avLst/>
        </a:prstGeom>
      </xdr:spPr>
    </xdr:pic>
    <xdr:clientData/>
  </xdr:twoCellAnchor>
  <xdr:twoCellAnchor>
    <xdr:from>
      <xdr:col>2</xdr:col>
      <xdr:colOff>431588</xdr:colOff>
      <xdr:row>5</xdr:row>
      <xdr:rowOff>966525</xdr:rowOff>
    </xdr:from>
    <xdr:to>
      <xdr:col>2</xdr:col>
      <xdr:colOff>1317596</xdr:colOff>
      <xdr:row>5</xdr:row>
      <xdr:rowOff>1788330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EABD45D9-8F21-4521-BEFC-1D4397147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039217" y="1891811"/>
          <a:ext cx="886008" cy="821805"/>
        </a:xfrm>
        <a:prstGeom prst="rect">
          <a:avLst/>
        </a:prstGeom>
      </xdr:spPr>
    </xdr:pic>
    <xdr:clientData/>
  </xdr:twoCellAnchor>
  <xdr:twoCellAnchor>
    <xdr:from>
      <xdr:col>1</xdr:col>
      <xdr:colOff>2516777</xdr:colOff>
      <xdr:row>5</xdr:row>
      <xdr:rowOff>42455</xdr:rowOff>
    </xdr:from>
    <xdr:to>
      <xdr:col>1</xdr:col>
      <xdr:colOff>3774077</xdr:colOff>
      <xdr:row>5</xdr:row>
      <xdr:rowOff>897210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936961E-A54C-4CDB-BD09-3BAD75C6E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18463" y="967741"/>
          <a:ext cx="1257300" cy="854755"/>
        </a:xfrm>
        <a:prstGeom prst="rect">
          <a:avLst/>
        </a:prstGeom>
      </xdr:spPr>
    </xdr:pic>
    <xdr:clientData/>
  </xdr:twoCellAnchor>
  <xdr:twoCellAnchor>
    <xdr:from>
      <xdr:col>2</xdr:col>
      <xdr:colOff>804454</xdr:colOff>
      <xdr:row>5</xdr:row>
      <xdr:rowOff>42256</xdr:rowOff>
    </xdr:from>
    <xdr:to>
      <xdr:col>2</xdr:col>
      <xdr:colOff>2046514</xdr:colOff>
      <xdr:row>5</xdr:row>
      <xdr:rowOff>887476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9E58BB8E-9E65-4A1D-A48D-5FEAC2AC8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412083" y="967542"/>
          <a:ext cx="1242060" cy="845220"/>
        </a:xfrm>
        <a:prstGeom prst="rect">
          <a:avLst/>
        </a:prstGeom>
      </xdr:spPr>
    </xdr:pic>
    <xdr:clientData/>
  </xdr:twoCellAnchor>
  <xdr:twoCellAnchor>
    <xdr:from>
      <xdr:col>2</xdr:col>
      <xdr:colOff>3141616</xdr:colOff>
      <xdr:row>5</xdr:row>
      <xdr:rowOff>45721</xdr:rowOff>
    </xdr:from>
    <xdr:to>
      <xdr:col>2</xdr:col>
      <xdr:colOff>4419716</xdr:colOff>
      <xdr:row>5</xdr:row>
      <xdr:rowOff>903611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E5FED145-70E9-49AC-B020-FAD27EF50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49245" y="971007"/>
          <a:ext cx="1278100" cy="857890"/>
        </a:xfrm>
        <a:prstGeom prst="rect">
          <a:avLst/>
        </a:prstGeom>
      </xdr:spPr>
    </xdr:pic>
    <xdr:clientData/>
  </xdr:twoCellAnchor>
  <xdr:twoCellAnchor>
    <xdr:from>
      <xdr:col>1</xdr:col>
      <xdr:colOff>3100253</xdr:colOff>
      <xdr:row>5</xdr:row>
      <xdr:rowOff>963385</xdr:rowOff>
    </xdr:from>
    <xdr:to>
      <xdr:col>2</xdr:col>
      <xdr:colOff>354399</xdr:colOff>
      <xdr:row>5</xdr:row>
      <xdr:rowOff>1824446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52CFD689-23FE-4958-9C01-5E77458E9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701939" y="1888671"/>
          <a:ext cx="1260089" cy="861061"/>
        </a:xfrm>
        <a:prstGeom prst="rect">
          <a:avLst/>
        </a:prstGeom>
      </xdr:spPr>
    </xdr:pic>
    <xdr:clientData/>
  </xdr:twoCellAnchor>
  <xdr:twoCellAnchor>
    <xdr:from>
      <xdr:col>2</xdr:col>
      <xdr:colOff>2282735</xdr:colOff>
      <xdr:row>5</xdr:row>
      <xdr:rowOff>957943</xdr:rowOff>
    </xdr:from>
    <xdr:to>
      <xdr:col>2</xdr:col>
      <xdr:colOff>3417767</xdr:colOff>
      <xdr:row>5</xdr:row>
      <xdr:rowOff>1771319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969188D7-142F-4BF1-84F6-22CEC495F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890364" y="1883229"/>
          <a:ext cx="1135032" cy="813376"/>
        </a:xfrm>
        <a:prstGeom prst="rect">
          <a:avLst/>
        </a:prstGeom>
      </xdr:spPr>
    </xdr:pic>
    <xdr:clientData/>
  </xdr:twoCellAnchor>
  <xdr:twoCellAnchor>
    <xdr:from>
      <xdr:col>2</xdr:col>
      <xdr:colOff>2141221</xdr:colOff>
      <xdr:row>5</xdr:row>
      <xdr:rowOff>1917896</xdr:rowOff>
    </xdr:from>
    <xdr:to>
      <xdr:col>2</xdr:col>
      <xdr:colOff>4434840</xdr:colOff>
      <xdr:row>5</xdr:row>
      <xdr:rowOff>3271293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B4DF713E-C642-437D-B70F-173E95B71F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b="764"/>
        <a:stretch/>
      </xdr:blipFill>
      <xdr:spPr>
        <a:xfrm>
          <a:off x="8755381" y="2847536"/>
          <a:ext cx="2293619" cy="13533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106681</xdr:colOff>
      <xdr:row>5</xdr:row>
      <xdr:rowOff>83821</xdr:rowOff>
    </xdr:from>
    <xdr:to>
      <xdr:col>1</xdr:col>
      <xdr:colOff>1965961</xdr:colOff>
      <xdr:row>5</xdr:row>
      <xdr:rowOff>1180927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4CE63D0-A962-4D2E-9E0E-ED85BE2722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764"/>
        <a:stretch/>
      </xdr:blipFill>
      <xdr:spPr>
        <a:xfrm>
          <a:off x="975361" y="960121"/>
          <a:ext cx="1859280" cy="1097106"/>
        </a:xfrm>
        <a:prstGeom prst="rect">
          <a:avLst/>
        </a:prstGeom>
      </xdr:spPr>
    </xdr:pic>
    <xdr:clientData/>
  </xdr:twoCellAnchor>
  <xdr:twoCellAnchor>
    <xdr:from>
      <xdr:col>1</xdr:col>
      <xdr:colOff>160020</xdr:colOff>
      <xdr:row>6</xdr:row>
      <xdr:rowOff>68580</xdr:rowOff>
    </xdr:from>
    <xdr:to>
      <xdr:col>1</xdr:col>
      <xdr:colOff>1745997</xdr:colOff>
      <xdr:row>6</xdr:row>
      <xdr:rowOff>960120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CA64AA2-283C-41F5-A882-31379C450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8700" y="2164080"/>
          <a:ext cx="1585977" cy="891540"/>
        </a:xfrm>
        <a:prstGeom prst="rect">
          <a:avLst/>
        </a:prstGeom>
      </xdr:spPr>
    </xdr:pic>
    <xdr:clientData/>
  </xdr:twoCellAnchor>
  <xdr:twoCellAnchor>
    <xdr:from>
      <xdr:col>1</xdr:col>
      <xdr:colOff>1017736</xdr:colOff>
      <xdr:row>7</xdr:row>
      <xdr:rowOff>76201</xdr:rowOff>
    </xdr:from>
    <xdr:to>
      <xdr:col>1</xdr:col>
      <xdr:colOff>1898482</xdr:colOff>
      <xdr:row>7</xdr:row>
      <xdr:rowOff>876301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BF53716-B2D4-4734-B99C-22AA82D46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6416" y="3253741"/>
          <a:ext cx="880746" cy="800100"/>
        </a:xfrm>
        <a:prstGeom prst="rect">
          <a:avLst/>
        </a:prstGeom>
      </xdr:spPr>
    </xdr:pic>
    <xdr:clientData/>
  </xdr:twoCellAnchor>
  <xdr:twoCellAnchor>
    <xdr:from>
      <xdr:col>1</xdr:col>
      <xdr:colOff>121921</xdr:colOff>
      <xdr:row>7</xdr:row>
      <xdr:rowOff>68581</xdr:rowOff>
    </xdr:from>
    <xdr:to>
      <xdr:col>1</xdr:col>
      <xdr:colOff>973245</xdr:colOff>
      <xdr:row>7</xdr:row>
      <xdr:rowOff>858216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A7EACD9-1E37-4360-8FA1-AA3927891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0601" y="3246121"/>
          <a:ext cx="851324" cy="789635"/>
        </a:xfrm>
        <a:prstGeom prst="rect">
          <a:avLst/>
        </a:prstGeom>
      </xdr:spPr>
    </xdr:pic>
    <xdr:clientData/>
  </xdr:twoCellAnchor>
  <xdr:twoCellAnchor>
    <xdr:from>
      <xdr:col>1</xdr:col>
      <xdr:colOff>129540</xdr:colOff>
      <xdr:row>8</xdr:row>
      <xdr:rowOff>53340</xdr:rowOff>
    </xdr:from>
    <xdr:to>
      <xdr:col>1</xdr:col>
      <xdr:colOff>708660</xdr:colOff>
      <xdr:row>8</xdr:row>
      <xdr:rowOff>863127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C36EDDF-CE57-432B-8B9E-E05C5B54A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8220" y="4145280"/>
          <a:ext cx="579120" cy="809787"/>
        </a:xfrm>
        <a:prstGeom prst="rect">
          <a:avLst/>
        </a:prstGeom>
      </xdr:spPr>
    </xdr:pic>
    <xdr:clientData/>
  </xdr:twoCellAnchor>
  <xdr:twoCellAnchor>
    <xdr:from>
      <xdr:col>1</xdr:col>
      <xdr:colOff>1012075</xdr:colOff>
      <xdr:row>9</xdr:row>
      <xdr:rowOff>802758</xdr:rowOff>
    </xdr:from>
    <xdr:to>
      <xdr:col>1</xdr:col>
      <xdr:colOff>1874520</xdr:colOff>
      <xdr:row>9</xdr:row>
      <xdr:rowOff>1562530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9C6CC31-A13C-4DCF-8503-DF9A367CC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80755" y="5809098"/>
          <a:ext cx="862445" cy="759772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9</xdr:row>
      <xdr:rowOff>15240</xdr:rowOff>
    </xdr:from>
    <xdr:to>
      <xdr:col>1</xdr:col>
      <xdr:colOff>965326</xdr:colOff>
      <xdr:row>9</xdr:row>
      <xdr:rowOff>775968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7EFA56E-813A-41FF-A351-895F79D36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44880" y="5021580"/>
          <a:ext cx="889126" cy="760728"/>
        </a:xfrm>
        <a:prstGeom prst="rect">
          <a:avLst/>
        </a:prstGeom>
      </xdr:spPr>
    </xdr:pic>
    <xdr:clientData/>
  </xdr:twoCellAnchor>
  <xdr:twoCellAnchor>
    <xdr:from>
      <xdr:col>1</xdr:col>
      <xdr:colOff>1054701</xdr:colOff>
      <xdr:row>9</xdr:row>
      <xdr:rowOff>29155</xdr:rowOff>
    </xdr:from>
    <xdr:to>
      <xdr:col>1</xdr:col>
      <xdr:colOff>1906055</xdr:colOff>
      <xdr:row>9</xdr:row>
      <xdr:rowOff>780294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1FA1143-AAEC-4A97-AD3E-C97E5679E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23381" y="5035495"/>
          <a:ext cx="851354" cy="751139"/>
        </a:xfrm>
        <a:prstGeom prst="rect">
          <a:avLst/>
        </a:prstGeom>
      </xdr:spPr>
    </xdr:pic>
    <xdr:clientData/>
  </xdr:twoCellAnchor>
  <xdr:twoCellAnchor>
    <xdr:from>
      <xdr:col>1</xdr:col>
      <xdr:colOff>102180</xdr:colOff>
      <xdr:row>9</xdr:row>
      <xdr:rowOff>793690</xdr:rowOff>
    </xdr:from>
    <xdr:to>
      <xdr:col>1</xdr:col>
      <xdr:colOff>973646</xdr:colOff>
      <xdr:row>9</xdr:row>
      <xdr:rowOff>1546706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AE0F5FA8-A878-4DA7-808E-6D66147D9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0860" y="5800030"/>
          <a:ext cx="871466" cy="753016"/>
        </a:xfrm>
        <a:prstGeom prst="rect">
          <a:avLst/>
        </a:prstGeom>
      </xdr:spPr>
    </xdr:pic>
    <xdr:clientData/>
  </xdr:twoCellAnchor>
  <xdr:twoCellAnchor>
    <xdr:from>
      <xdr:col>1</xdr:col>
      <xdr:colOff>99061</xdr:colOff>
      <xdr:row>10</xdr:row>
      <xdr:rowOff>30480</xdr:rowOff>
    </xdr:from>
    <xdr:to>
      <xdr:col>1</xdr:col>
      <xdr:colOff>1200909</xdr:colOff>
      <xdr:row>10</xdr:row>
      <xdr:rowOff>779554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F94D0D68-DEFD-41D9-A7C7-564DF2765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67741" y="6949440"/>
          <a:ext cx="1101848" cy="749074"/>
        </a:xfrm>
        <a:prstGeom prst="rect">
          <a:avLst/>
        </a:prstGeom>
      </xdr:spPr>
    </xdr:pic>
    <xdr:clientData/>
  </xdr:twoCellAnchor>
  <xdr:twoCellAnchor>
    <xdr:from>
      <xdr:col>1</xdr:col>
      <xdr:colOff>1291341</xdr:colOff>
      <xdr:row>10</xdr:row>
      <xdr:rowOff>57770</xdr:rowOff>
    </xdr:from>
    <xdr:to>
      <xdr:col>1</xdr:col>
      <xdr:colOff>2379834</xdr:colOff>
      <xdr:row>10</xdr:row>
      <xdr:rowOff>798488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FFDDCC2D-A347-4AE7-BB65-1DE0328D9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160021" y="6976730"/>
          <a:ext cx="1088493" cy="740718"/>
        </a:xfrm>
        <a:prstGeom prst="rect">
          <a:avLst/>
        </a:prstGeom>
      </xdr:spPr>
    </xdr:pic>
    <xdr:clientData/>
  </xdr:twoCellAnchor>
  <xdr:twoCellAnchor>
    <xdr:from>
      <xdr:col>1</xdr:col>
      <xdr:colOff>77587</xdr:colOff>
      <xdr:row>10</xdr:row>
      <xdr:rowOff>842951</xdr:rowOff>
    </xdr:from>
    <xdr:to>
      <xdr:col>1</xdr:col>
      <xdr:colOff>1197663</xdr:colOff>
      <xdr:row>10</xdr:row>
      <xdr:rowOff>1594772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133B8547-DFB6-460A-B333-E19E41773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46267" y="7761911"/>
          <a:ext cx="1120076" cy="751821"/>
        </a:xfrm>
        <a:prstGeom prst="rect">
          <a:avLst/>
        </a:prstGeom>
      </xdr:spPr>
    </xdr:pic>
    <xdr:clientData/>
  </xdr:twoCellAnchor>
  <xdr:twoCellAnchor>
    <xdr:from>
      <xdr:col>1</xdr:col>
      <xdr:colOff>1283821</xdr:colOff>
      <xdr:row>10</xdr:row>
      <xdr:rowOff>837981</xdr:rowOff>
    </xdr:from>
    <xdr:to>
      <xdr:col>1</xdr:col>
      <xdr:colOff>2385505</xdr:colOff>
      <xdr:row>10</xdr:row>
      <xdr:rowOff>1592581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C86DFF60-41BC-4C9E-9595-E131F8C98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52501" y="7756941"/>
          <a:ext cx="1101684" cy="754600"/>
        </a:xfrm>
        <a:prstGeom prst="rect">
          <a:avLst/>
        </a:prstGeom>
      </xdr:spPr>
    </xdr:pic>
    <xdr:clientData/>
  </xdr:twoCellAnchor>
  <xdr:twoCellAnchor>
    <xdr:from>
      <xdr:col>1</xdr:col>
      <xdr:colOff>106680</xdr:colOff>
      <xdr:row>11</xdr:row>
      <xdr:rowOff>45720</xdr:rowOff>
    </xdr:from>
    <xdr:to>
      <xdr:col>1</xdr:col>
      <xdr:colOff>1196340</xdr:colOff>
      <xdr:row>11</xdr:row>
      <xdr:rowOff>826582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5C69C23F-5E28-4E1F-B4F0-5852CB613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5360" y="8717280"/>
          <a:ext cx="1089660" cy="780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G24" sqref="G24"/>
    </sheetView>
  </sheetViews>
  <sheetFormatPr defaultColWidth="9.08984375" defaultRowHeight="14" x14ac:dyDescent="0.3"/>
  <cols>
    <col min="1" max="1" width="38" style="3" customWidth="1"/>
    <col min="2" max="2" width="44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30</v>
      </c>
      <c r="B2" s="50" t="s">
        <v>77</v>
      </c>
      <c r="E2" s="3" t="s">
        <v>31</v>
      </c>
    </row>
    <row r="3" spans="1:5" x14ac:dyDescent="0.3">
      <c r="A3" s="4" t="s">
        <v>29</v>
      </c>
      <c r="B3" s="43" t="s">
        <v>64</v>
      </c>
      <c r="E3" s="3" t="s">
        <v>25</v>
      </c>
    </row>
    <row r="4" spans="1:5" x14ac:dyDescent="0.3">
      <c r="A4" s="4" t="s">
        <v>21</v>
      </c>
      <c r="B4" s="51">
        <v>44832</v>
      </c>
    </row>
    <row r="5" spans="1:5" x14ac:dyDescent="0.3">
      <c r="A5" s="4" t="s">
        <v>22</v>
      </c>
      <c r="B5" s="5" t="s">
        <v>51</v>
      </c>
    </row>
    <row r="6" spans="1:5" x14ac:dyDescent="0.3">
      <c r="A6" s="4" t="s">
        <v>6</v>
      </c>
      <c r="B6" s="6" t="s">
        <v>49</v>
      </c>
    </row>
    <row r="7" spans="1:5" x14ac:dyDescent="0.3">
      <c r="A7" s="4" t="s">
        <v>23</v>
      </c>
      <c r="B7" s="6" t="s">
        <v>29</v>
      </c>
    </row>
    <row r="8" spans="1:5" x14ac:dyDescent="0.3">
      <c r="A8" s="37" t="s">
        <v>24</v>
      </c>
      <c r="B8" s="6" t="s">
        <v>31</v>
      </c>
    </row>
    <row r="9" spans="1:5" x14ac:dyDescent="0.3">
      <c r="A9" s="4" t="s">
        <v>26</v>
      </c>
      <c r="B9" s="6" t="s">
        <v>81</v>
      </c>
    </row>
    <row r="13" spans="1:5" ht="14.5" thickBot="1" x14ac:dyDescent="0.35">
      <c r="A13" s="104" t="s">
        <v>13</v>
      </c>
      <c r="B13" s="99"/>
      <c r="C13" s="105" t="s">
        <v>107</v>
      </c>
    </row>
    <row r="14" spans="1:5" x14ac:dyDescent="0.3">
      <c r="A14" s="106"/>
      <c r="B14" s="107"/>
      <c r="C14" s="105" t="s">
        <v>108</v>
      </c>
    </row>
    <row r="15" spans="1:5" x14ac:dyDescent="0.3">
      <c r="A15" s="106"/>
      <c r="B15" s="107"/>
      <c r="C15" s="105" t="s">
        <v>27</v>
      </c>
    </row>
    <row r="16" spans="1:5" x14ac:dyDescent="0.3">
      <c r="A16" s="108"/>
      <c r="B16" s="109"/>
      <c r="C16" s="105" t="s">
        <v>28</v>
      </c>
    </row>
    <row r="17" spans="1:3" x14ac:dyDescent="0.3">
      <c r="A17" s="103"/>
      <c r="B17" s="102"/>
      <c r="C17" s="109"/>
    </row>
    <row r="18" spans="1:3" x14ac:dyDescent="0.3">
      <c r="A18" s="103"/>
      <c r="B18" s="102"/>
      <c r="C18" s="105" t="s">
        <v>101</v>
      </c>
    </row>
    <row r="19" spans="1:3" x14ac:dyDescent="0.3">
      <c r="A19" s="103"/>
      <c r="B19" s="102"/>
      <c r="C19" s="109"/>
    </row>
    <row r="20" spans="1:3" ht="14.5" thickBot="1" x14ac:dyDescent="0.35">
      <c r="A20" s="104" t="s">
        <v>14</v>
      </c>
      <c r="B20" s="99"/>
      <c r="C20" s="105" t="s">
        <v>102</v>
      </c>
    </row>
    <row r="21" spans="1:3" x14ac:dyDescent="0.3">
      <c r="A21" s="108"/>
      <c r="B21" s="102"/>
      <c r="C21" s="105" t="s">
        <v>103</v>
      </c>
    </row>
    <row r="22" spans="1:3" x14ac:dyDescent="0.3">
      <c r="A22" s="103"/>
      <c r="B22" s="102"/>
      <c r="C22" s="109"/>
    </row>
    <row r="23" spans="1:3" x14ac:dyDescent="0.3">
      <c r="A23" s="103"/>
      <c r="B23" s="102"/>
      <c r="C23" s="105" t="s">
        <v>82</v>
      </c>
    </row>
    <row r="24" spans="1:3" x14ac:dyDescent="0.3">
      <c r="A24" s="103"/>
      <c r="B24" s="102"/>
      <c r="C24" s="109"/>
    </row>
    <row r="25" spans="1:3" ht="14.5" thickBot="1" x14ac:dyDescent="0.35">
      <c r="A25" s="104" t="s">
        <v>14</v>
      </c>
      <c r="B25" s="99"/>
      <c r="C25" s="105" t="s">
        <v>104</v>
      </c>
    </row>
    <row r="26" spans="1:3" x14ac:dyDescent="0.3">
      <c r="A26" s="103"/>
      <c r="B26" s="102"/>
      <c r="C26" s="105" t="s">
        <v>105</v>
      </c>
    </row>
    <row r="27" spans="1:3" x14ac:dyDescent="0.3">
      <c r="A27" s="103"/>
      <c r="B27" s="102"/>
      <c r="C27" s="109"/>
    </row>
    <row r="28" spans="1:3" x14ac:dyDescent="0.3">
      <c r="A28" s="103"/>
      <c r="B28" s="102"/>
      <c r="C28" s="105" t="s">
        <v>106</v>
      </c>
    </row>
    <row r="29" spans="1:3" x14ac:dyDescent="0.3">
      <c r="A29" s="103"/>
      <c r="B29" s="102"/>
      <c r="C29" s="109"/>
    </row>
    <row r="30" spans="1:3" ht="14.5" thickBot="1" x14ac:dyDescent="0.35">
      <c r="A30" s="104" t="s">
        <v>14</v>
      </c>
      <c r="B30" s="99"/>
      <c r="C30" s="105" t="s">
        <v>83</v>
      </c>
    </row>
    <row r="31" spans="1:3" x14ac:dyDescent="0.3">
      <c r="A31" s="103"/>
      <c r="B31" s="102"/>
      <c r="C31" s="105" t="s">
        <v>84</v>
      </c>
    </row>
    <row r="32" spans="1:3" x14ac:dyDescent="0.3">
      <c r="A32" s="103"/>
      <c r="B32" s="102"/>
      <c r="C32" s="109"/>
    </row>
    <row r="33" spans="1:3" x14ac:dyDescent="0.3">
      <c r="A33" s="103"/>
      <c r="B33" s="102"/>
      <c r="C33" s="105" t="s">
        <v>106</v>
      </c>
    </row>
    <row r="34" spans="1:3" x14ac:dyDescent="0.3">
      <c r="A34" s="20"/>
      <c r="B34" s="21"/>
      <c r="C34" s="23"/>
    </row>
    <row r="35" spans="1:3" ht="14.5" thickBot="1" x14ac:dyDescent="0.35">
      <c r="A35" s="98" t="s">
        <v>14</v>
      </c>
      <c r="B35" s="99"/>
      <c r="C35" s="105" t="s">
        <v>44</v>
      </c>
    </row>
    <row r="36" spans="1:3" x14ac:dyDescent="0.3">
      <c r="A36" s="100"/>
      <c r="B36" s="102"/>
      <c r="C36" s="105" t="s">
        <v>43</v>
      </c>
    </row>
    <row r="37" spans="1:3" x14ac:dyDescent="0.3">
      <c r="A37" s="101"/>
      <c r="B37" s="102"/>
      <c r="C37" s="105"/>
    </row>
    <row r="38" spans="1:3" x14ac:dyDescent="0.3">
      <c r="A38" s="101"/>
      <c r="B38" s="102"/>
      <c r="C38" s="105" t="s">
        <v>42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zoomScale="85" zoomScaleNormal="85" workbookViewId="0">
      <selection activeCell="B10" sqref="B10:C10"/>
    </sheetView>
  </sheetViews>
  <sheetFormatPr defaultColWidth="9.08984375" defaultRowHeight="14" x14ac:dyDescent="0.35"/>
  <cols>
    <col min="1" max="1" width="38" style="10" customWidth="1"/>
    <col min="2" max="2" width="58.453125" style="10" customWidth="1"/>
    <col min="3" max="3" width="65.54296875" style="10" customWidth="1"/>
    <col min="4" max="16384" width="9.08984375" style="10"/>
  </cols>
  <sheetData>
    <row r="1" spans="1:5" x14ac:dyDescent="0.35">
      <c r="A1" s="11" t="s">
        <v>32</v>
      </c>
      <c r="B1" s="7"/>
      <c r="C1" s="7"/>
    </row>
    <row r="2" spans="1:5" x14ac:dyDescent="0.35">
      <c r="A2" s="12" t="str">
        <f>Шифр!$B$2</f>
        <v>ТЗ-581/22</v>
      </c>
      <c r="B2" s="7"/>
      <c r="C2" s="7"/>
    </row>
    <row r="3" spans="1:5" ht="14.5" thickBot="1" x14ac:dyDescent="0.4">
      <c r="A3" s="7"/>
      <c r="B3" s="7"/>
      <c r="C3" s="7"/>
    </row>
    <row r="4" spans="1:5" ht="15.75" customHeight="1" x14ac:dyDescent="0.35">
      <c r="A4" s="13" t="s">
        <v>7</v>
      </c>
      <c r="B4" s="67" t="s">
        <v>63</v>
      </c>
      <c r="C4" s="68"/>
    </row>
    <row r="5" spans="1:5" ht="15.75" customHeight="1" x14ac:dyDescent="0.35">
      <c r="A5" s="22" t="s">
        <v>8</v>
      </c>
      <c r="B5" s="69" t="s">
        <v>65</v>
      </c>
      <c r="C5" s="70"/>
    </row>
    <row r="6" spans="1:5" ht="336.65" customHeight="1" x14ac:dyDescent="0.35">
      <c r="A6" s="22" t="s">
        <v>0</v>
      </c>
      <c r="B6" s="63"/>
      <c r="C6" s="64"/>
    </row>
    <row r="7" spans="1:5" x14ac:dyDescent="0.35">
      <c r="A7" s="14" t="s">
        <v>86</v>
      </c>
      <c r="B7" s="65" t="s">
        <v>72</v>
      </c>
      <c r="C7" s="66"/>
      <c r="D7" s="40"/>
      <c r="E7" s="40"/>
    </row>
    <row r="8" spans="1:5" x14ac:dyDescent="0.35">
      <c r="A8" s="14" t="s">
        <v>87</v>
      </c>
      <c r="B8" s="65" t="s">
        <v>69</v>
      </c>
      <c r="C8" s="66"/>
      <c r="D8" s="40"/>
    </row>
    <row r="9" spans="1:5" x14ac:dyDescent="0.35">
      <c r="A9" s="14" t="s">
        <v>88</v>
      </c>
      <c r="B9" s="65" t="s">
        <v>70</v>
      </c>
      <c r="C9" s="66"/>
      <c r="D9" s="40"/>
      <c r="E9" s="40"/>
    </row>
    <row r="10" spans="1:5" x14ac:dyDescent="0.35">
      <c r="A10" s="14" t="s">
        <v>89</v>
      </c>
      <c r="B10" s="65" t="s">
        <v>71</v>
      </c>
      <c r="C10" s="66"/>
      <c r="D10" s="40"/>
      <c r="E10" s="40"/>
    </row>
    <row r="11" spans="1:5" x14ac:dyDescent="0.35">
      <c r="A11" s="14" t="s">
        <v>90</v>
      </c>
      <c r="B11" s="65" t="s">
        <v>76</v>
      </c>
      <c r="C11" s="66"/>
      <c r="D11" s="40"/>
      <c r="E11" s="40"/>
    </row>
    <row r="12" spans="1:5" x14ac:dyDescent="0.35">
      <c r="A12" s="14" t="s">
        <v>91</v>
      </c>
      <c r="B12" s="65" t="s">
        <v>54</v>
      </c>
      <c r="C12" s="66"/>
      <c r="E12" s="40"/>
    </row>
    <row r="13" spans="1:5" x14ac:dyDescent="0.35">
      <c r="A13" s="61" t="s">
        <v>35</v>
      </c>
      <c r="B13" s="63" t="s">
        <v>99</v>
      </c>
      <c r="C13" s="64"/>
    </row>
    <row r="14" spans="1:5" x14ac:dyDescent="0.35">
      <c r="A14" s="62"/>
      <c r="B14" s="63" t="s">
        <v>100</v>
      </c>
      <c r="C14" s="64"/>
    </row>
    <row r="15" spans="1:5" ht="32.4" customHeight="1" x14ac:dyDescent="0.35">
      <c r="A15" s="35" t="s">
        <v>50</v>
      </c>
      <c r="B15" s="63" t="s">
        <v>62</v>
      </c>
      <c r="C15" s="64"/>
    </row>
    <row r="16" spans="1:5" x14ac:dyDescent="0.35">
      <c r="A16" s="61" t="s">
        <v>1</v>
      </c>
      <c r="B16" s="79" t="s">
        <v>34</v>
      </c>
      <c r="C16" s="80"/>
    </row>
    <row r="17" spans="1:4" ht="15" customHeight="1" thickBot="1" x14ac:dyDescent="0.4">
      <c r="A17" s="87"/>
      <c r="B17" s="94" t="s">
        <v>55</v>
      </c>
      <c r="C17" s="95"/>
    </row>
    <row r="18" spans="1:4" ht="14.5" thickBot="1" x14ac:dyDescent="0.4"/>
    <row r="19" spans="1:4" x14ac:dyDescent="0.35">
      <c r="A19" s="16"/>
      <c r="B19" s="90" t="s">
        <v>53</v>
      </c>
      <c r="C19" s="91"/>
    </row>
    <row r="20" spans="1:4" x14ac:dyDescent="0.35">
      <c r="A20" s="45"/>
      <c r="B20" s="46" t="s">
        <v>74</v>
      </c>
      <c r="C20" s="47" t="s">
        <v>73</v>
      </c>
    </row>
    <row r="21" spans="1:4" ht="97.25" customHeight="1" x14ac:dyDescent="0.35">
      <c r="A21" s="17" t="s">
        <v>59</v>
      </c>
      <c r="B21" s="49" t="s">
        <v>68</v>
      </c>
      <c r="C21" s="48" t="s">
        <v>75</v>
      </c>
    </row>
    <row r="22" spans="1:4" ht="74.400000000000006" customHeight="1" x14ac:dyDescent="0.35">
      <c r="A22" s="17" t="s">
        <v>60</v>
      </c>
      <c r="B22" s="92" t="s">
        <v>66</v>
      </c>
      <c r="C22" s="93"/>
    </row>
    <row r="23" spans="1:4" ht="60.65" customHeight="1" x14ac:dyDescent="0.35">
      <c r="A23" s="17" t="s">
        <v>78</v>
      </c>
      <c r="B23" s="92" t="s">
        <v>80</v>
      </c>
      <c r="C23" s="93"/>
    </row>
    <row r="24" spans="1:4" x14ac:dyDescent="0.35">
      <c r="A24" s="15"/>
      <c r="B24" s="77" t="s">
        <v>56</v>
      </c>
      <c r="C24" s="78"/>
    </row>
    <row r="25" spans="1:4" ht="46.25" customHeight="1" x14ac:dyDescent="0.35">
      <c r="A25" s="38" t="s">
        <v>57</v>
      </c>
      <c r="B25" s="79" t="s">
        <v>79</v>
      </c>
      <c r="C25" s="80"/>
    </row>
    <row r="26" spans="1:4" x14ac:dyDescent="0.35">
      <c r="A26" s="39"/>
      <c r="B26" s="73" t="s">
        <v>45</v>
      </c>
      <c r="C26" s="74"/>
    </row>
    <row r="27" spans="1:4" ht="30.65" customHeight="1" x14ac:dyDescent="0.35">
      <c r="A27" s="38" t="s">
        <v>46</v>
      </c>
      <c r="B27" s="79" t="s">
        <v>85</v>
      </c>
      <c r="C27" s="80"/>
      <c r="D27" s="10" t="s">
        <v>61</v>
      </c>
    </row>
    <row r="28" spans="1:4" x14ac:dyDescent="0.35">
      <c r="A28" s="39"/>
      <c r="B28" s="73" t="s">
        <v>47</v>
      </c>
      <c r="C28" s="74"/>
    </row>
    <row r="29" spans="1:4" ht="15" customHeight="1" x14ac:dyDescent="0.35">
      <c r="A29" s="17" t="s">
        <v>48</v>
      </c>
      <c r="B29" s="63"/>
      <c r="C29" s="64"/>
    </row>
    <row r="30" spans="1:4" ht="14.5" thickBot="1" x14ac:dyDescent="0.4">
      <c r="A30" s="18" t="s">
        <v>33</v>
      </c>
      <c r="B30" s="88" t="s">
        <v>36</v>
      </c>
      <c r="C30" s="89"/>
    </row>
    <row r="33" spans="1:3" ht="14.5" thickBot="1" x14ac:dyDescent="0.4"/>
    <row r="34" spans="1:3" ht="30" x14ac:dyDescent="0.35">
      <c r="A34" s="19" t="s">
        <v>17</v>
      </c>
      <c r="B34" s="75" t="s">
        <v>58</v>
      </c>
      <c r="C34" s="76"/>
    </row>
    <row r="35" spans="1:3" ht="15" x14ac:dyDescent="0.35">
      <c r="A35" s="32" t="s">
        <v>18</v>
      </c>
      <c r="B35" s="79" t="s">
        <v>20</v>
      </c>
      <c r="C35" s="80"/>
    </row>
    <row r="36" spans="1:3" ht="15" x14ac:dyDescent="0.35">
      <c r="A36" s="32" t="s">
        <v>37</v>
      </c>
      <c r="B36" s="81" t="s">
        <v>38</v>
      </c>
      <c r="C36" s="84" t="s">
        <v>40</v>
      </c>
    </row>
    <row r="37" spans="1:3" ht="15" x14ac:dyDescent="0.35">
      <c r="A37" s="32" t="s">
        <v>39</v>
      </c>
      <c r="B37" s="82"/>
      <c r="C37" s="85"/>
    </row>
    <row r="38" spans="1:3" ht="15" x14ac:dyDescent="0.35">
      <c r="A38" s="32" t="s">
        <v>41</v>
      </c>
      <c r="B38" s="83"/>
      <c r="C38" s="86"/>
    </row>
    <row r="39" spans="1:3" ht="15" customHeight="1" thickBot="1" x14ac:dyDescent="0.4">
      <c r="A39" s="44" t="s">
        <v>19</v>
      </c>
      <c r="B39" s="71" t="s">
        <v>67</v>
      </c>
      <c r="C39" s="72"/>
    </row>
  </sheetData>
  <mergeCells count="31">
    <mergeCell ref="A16:A17"/>
    <mergeCell ref="B30:C30"/>
    <mergeCell ref="B16:C16"/>
    <mergeCell ref="B35:C35"/>
    <mergeCell ref="B19:C19"/>
    <mergeCell ref="B22:C22"/>
    <mergeCell ref="B17:C17"/>
    <mergeCell ref="B23:C23"/>
    <mergeCell ref="B39:C39"/>
    <mergeCell ref="B29:C29"/>
    <mergeCell ref="B28:C28"/>
    <mergeCell ref="B34:C34"/>
    <mergeCell ref="B24:C24"/>
    <mergeCell ref="B25:C25"/>
    <mergeCell ref="B26:C26"/>
    <mergeCell ref="B27:C27"/>
    <mergeCell ref="B36:B38"/>
    <mergeCell ref="C36:C38"/>
    <mergeCell ref="B15:C15"/>
    <mergeCell ref="B13:C13"/>
    <mergeCell ref="B12:C12"/>
    <mergeCell ref="B8:C8"/>
    <mergeCell ref="B9:C9"/>
    <mergeCell ref="B10:C10"/>
    <mergeCell ref="A13:A14"/>
    <mergeCell ref="B14:C14"/>
    <mergeCell ref="B11:C11"/>
    <mergeCell ref="B4:C4"/>
    <mergeCell ref="B5:C5"/>
    <mergeCell ref="B6:C6"/>
    <mergeCell ref="B7:C7"/>
  </mergeCells>
  <phoneticPr fontId="21" type="noConversion"/>
  <hyperlinks>
    <hyperlink ref="B39:C39" location="'Для кодировки'!A1" display="2. Наименование для кодировки РИМ " xr:uid="{F7B31123-B16B-47D4-A1F5-2A983A05504A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38F-4DBC-4887-97ED-5990369B8128}">
  <dimension ref="A1:C12"/>
  <sheetViews>
    <sheetView workbookViewId="0"/>
  </sheetViews>
  <sheetFormatPr defaultColWidth="9.08984375" defaultRowHeight="14" x14ac:dyDescent="0.3"/>
  <cols>
    <col min="1" max="1" width="12.6328125" style="3" customWidth="1"/>
    <col min="2" max="2" width="52.08984375" style="3" customWidth="1"/>
    <col min="3" max="3" width="64.6328125" style="58" customWidth="1"/>
    <col min="4" max="4" width="9.08984375" style="3"/>
    <col min="5" max="6" width="20.6328125" style="3" customWidth="1"/>
    <col min="7" max="16384" width="9.08984375" style="3"/>
  </cols>
  <sheetData>
    <row r="1" spans="1:3" s="8" customFormat="1" x14ac:dyDescent="0.3">
      <c r="C1" s="29"/>
    </row>
    <row r="2" spans="1:3" s="8" customFormat="1" x14ac:dyDescent="0.3">
      <c r="B2" s="25" t="s">
        <v>15</v>
      </c>
      <c r="C2" s="26" t="s">
        <v>16</v>
      </c>
    </row>
    <row r="3" spans="1:3" s="8" customFormat="1" x14ac:dyDescent="0.3">
      <c r="B3" s="26">
        <v>1</v>
      </c>
      <c r="C3" s="27" t="str">
        <f>Шифр!$B$2</f>
        <v>ТЗ-581/22</v>
      </c>
    </row>
    <row r="4" spans="1:3" s="8" customFormat="1" x14ac:dyDescent="0.3">
      <c r="C4" s="56"/>
    </row>
    <row r="5" spans="1:3" s="53" customFormat="1" x14ac:dyDescent="0.3">
      <c r="A5" s="52" t="s">
        <v>11</v>
      </c>
      <c r="B5" s="52" t="s">
        <v>9</v>
      </c>
      <c r="C5" s="26" t="s">
        <v>92</v>
      </c>
    </row>
    <row r="6" spans="1:3" ht="96" customHeight="1" x14ac:dyDescent="0.3">
      <c r="A6" s="55">
        <v>1</v>
      </c>
      <c r="B6" s="54"/>
      <c r="C6" s="57" t="s">
        <v>93</v>
      </c>
    </row>
    <row r="7" spans="1:3" ht="85.25" customHeight="1" x14ac:dyDescent="0.3">
      <c r="A7" s="55">
        <v>2</v>
      </c>
      <c r="B7" s="54"/>
      <c r="C7" s="57" t="s">
        <v>93</v>
      </c>
    </row>
    <row r="8" spans="1:3" ht="72" customHeight="1" x14ac:dyDescent="0.3">
      <c r="A8" s="55">
        <v>3</v>
      </c>
      <c r="B8" s="54"/>
      <c r="C8" s="57" t="s">
        <v>94</v>
      </c>
    </row>
    <row r="9" spans="1:3" ht="72" customHeight="1" x14ac:dyDescent="0.3">
      <c r="A9" s="55">
        <v>4</v>
      </c>
      <c r="B9" s="54"/>
      <c r="C9" s="57" t="s">
        <v>95</v>
      </c>
    </row>
    <row r="10" spans="1:3" ht="150.65" customHeight="1" x14ac:dyDescent="0.3">
      <c r="A10" s="55">
        <v>5</v>
      </c>
      <c r="B10" s="54"/>
      <c r="C10" s="57" t="s">
        <v>96</v>
      </c>
    </row>
    <row r="11" spans="1:3" ht="138" customHeight="1" x14ac:dyDescent="0.3">
      <c r="A11" s="55">
        <v>6</v>
      </c>
      <c r="B11" s="54"/>
      <c r="C11" s="57" t="s">
        <v>97</v>
      </c>
    </row>
    <row r="12" spans="1:3" ht="72" customHeight="1" x14ac:dyDescent="0.3">
      <c r="A12" s="55">
        <v>7</v>
      </c>
      <c r="B12" s="54"/>
      <c r="C12" s="57" t="s">
        <v>98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27"/>
  <sheetViews>
    <sheetView zoomScaleNormal="100" workbookViewId="0">
      <selection activeCell="A2" sqref="A2"/>
    </sheetView>
  </sheetViews>
  <sheetFormatPr defaultColWidth="9.08984375" defaultRowHeight="14" x14ac:dyDescent="0.3"/>
  <cols>
    <col min="1" max="1" width="12.6328125" style="8" customWidth="1"/>
    <col min="2" max="2" width="64.36328125" style="8" customWidth="1"/>
    <col min="3" max="3" width="34.54296875" style="31" customWidth="1"/>
    <col min="4" max="4" width="9.08984375" style="8"/>
    <col min="5" max="6" width="20.6328125" style="8" customWidth="1"/>
    <col min="7" max="16384" width="9.08984375" style="8"/>
  </cols>
  <sheetData>
    <row r="2" spans="1:6" x14ac:dyDescent="0.3">
      <c r="B2" s="25" t="s">
        <v>15</v>
      </c>
      <c r="C2" s="25" t="s">
        <v>16</v>
      </c>
    </row>
    <row r="3" spans="1:6" x14ac:dyDescent="0.3">
      <c r="B3" s="26">
        <v>2</v>
      </c>
      <c r="C3" s="27" t="str">
        <f>Шифр!$B$2</f>
        <v>ТЗ-581/22</v>
      </c>
    </row>
    <row r="4" spans="1:6" x14ac:dyDescent="0.3">
      <c r="C4" s="28"/>
    </row>
    <row r="5" spans="1:6" ht="15" customHeight="1" x14ac:dyDescent="0.3">
      <c r="A5" s="33" t="s">
        <v>11</v>
      </c>
      <c r="B5" s="33" t="s">
        <v>4</v>
      </c>
      <c r="C5" s="34" t="s">
        <v>10</v>
      </c>
    </row>
    <row r="6" spans="1:6" ht="28" x14ac:dyDescent="0.3">
      <c r="A6" s="27">
        <v>9</v>
      </c>
      <c r="B6" s="42" t="str">
        <f>CONCATENATE($C$16," ",$C$17, " ",C18," ",$C$25," ",$C$15)</f>
        <v>Подвесная конструкция из фанеры с ламинацией 525х750 мм фанера+пл.+ин.печ.+ламинац.двуст. МФ</v>
      </c>
      <c r="C6" s="12">
        <f t="shared" ref="C6:C12" si="0">LEN(B6)</f>
        <v>92</v>
      </c>
    </row>
    <row r="7" spans="1:6" ht="28" x14ac:dyDescent="0.3">
      <c r="A7" s="27">
        <v>10</v>
      </c>
      <c r="B7" s="42" t="str">
        <f>CONCATENATE($C$16," ",$C$17, " ",C19," ",$C$25," ",$C$15)</f>
        <v>Подвесная конструкция из фанеры с ламинацией 875x750 мм фанера+пл.+ин.печ.+ламинац.двуст. МФ</v>
      </c>
      <c r="C7" s="12">
        <f t="shared" si="0"/>
        <v>92</v>
      </c>
    </row>
    <row r="8" spans="1:6" ht="28" x14ac:dyDescent="0.3">
      <c r="A8" s="27">
        <v>11</v>
      </c>
      <c r="B8" s="42" t="str">
        <f>CONCATENATE($C$16," ",$C$17, " ",C20," ",$C$25," ",$C$15)</f>
        <v>Подвесная конструкция из фанеры с ламинацией 1125x750 мм фанера+пл.+ин.печ.+ламинац.двуст. МФ</v>
      </c>
      <c r="C8" s="12">
        <f t="shared" si="0"/>
        <v>93</v>
      </c>
    </row>
    <row r="9" spans="1:6" ht="28" x14ac:dyDescent="0.3">
      <c r="A9" s="27">
        <v>12</v>
      </c>
      <c r="B9" s="42" t="str">
        <f>CONCATENATE($C$16," ",$C$17, " ",C21," ",$C$25," ",$C$15)</f>
        <v>Подвесная конструкция из фанеры с ламинацией 875х800 мм фанера+пл.+ин.печ.+ламинац.двуст. МФ</v>
      </c>
      <c r="C9" s="12">
        <f t="shared" si="0"/>
        <v>92</v>
      </c>
    </row>
    <row r="10" spans="1:6" ht="28" x14ac:dyDescent="0.3">
      <c r="A10" s="27">
        <v>13</v>
      </c>
      <c r="B10" s="42" t="str">
        <f>CONCATENATE($C$16," ",$C$17, " ",C22," ",$C$25," ",$C$15)</f>
        <v>Подвесная конструкция из фанеры с ламинацией 1125x800 мм фанера+пл.+ин.печ.+ламинац.двуст. МФ</v>
      </c>
      <c r="C10" s="12">
        <f t="shared" si="0"/>
        <v>93</v>
      </c>
    </row>
    <row r="11" spans="1:6" ht="28" x14ac:dyDescent="0.3">
      <c r="A11" s="27">
        <v>15</v>
      </c>
      <c r="B11" s="42" t="str">
        <f>CONCATENATE($C$16," ",$C$17, " ",$C$24," ",$C$27," ",$C$15)</f>
        <v>Подвесная конструкция из фанеры с ламинацией фанера+пл.+ин.печ.+ламинац.одност. кв.м. МФ</v>
      </c>
      <c r="C11" s="12">
        <f t="shared" si="0"/>
        <v>88</v>
      </c>
    </row>
    <row r="12" spans="1:6" ht="28" x14ac:dyDescent="0.3">
      <c r="A12" s="27">
        <v>16</v>
      </c>
      <c r="B12" s="42" t="str">
        <f>CONCATENATE($C$16," ",$C$17, " ",$C$25," ",$C$27," ",$C$15)</f>
        <v>Подвесная конструкция из фанеры с ламинацией фанера+пл.+ин.печ.+ламинац.двуст. кв.м. МФ</v>
      </c>
      <c r="C12" s="12">
        <f t="shared" si="0"/>
        <v>87</v>
      </c>
    </row>
    <row r="13" spans="1:6" x14ac:dyDescent="0.3">
      <c r="A13" s="29"/>
      <c r="B13" s="7"/>
      <c r="C13" s="24"/>
    </row>
    <row r="14" spans="1:6" x14ac:dyDescent="0.3">
      <c r="B14" s="9" t="s">
        <v>12</v>
      </c>
      <c r="C14" s="27" t="str">
        <f>Шифр!$B$2</f>
        <v>ТЗ-581/22</v>
      </c>
      <c r="E14" s="3"/>
      <c r="F14" s="3"/>
    </row>
    <row r="15" spans="1:6" x14ac:dyDescent="0.3">
      <c r="B15" s="36" t="s">
        <v>6</v>
      </c>
      <c r="C15" s="30" t="s">
        <v>52</v>
      </c>
      <c r="E15" s="3"/>
      <c r="F15" s="3"/>
    </row>
    <row r="16" spans="1:6" x14ac:dyDescent="0.3">
      <c r="B16" s="9" t="s">
        <v>2</v>
      </c>
      <c r="C16" s="30" t="str">
        <f>ТЗ!$B$4</f>
        <v>Подвесная конструкция</v>
      </c>
      <c r="E16" s="3"/>
      <c r="F16" s="3"/>
    </row>
    <row r="17" spans="2:10" x14ac:dyDescent="0.3">
      <c r="B17" s="36" t="s">
        <v>9</v>
      </c>
      <c r="C17" s="30" t="str">
        <f>ТЗ!$B$5</f>
        <v>из фанеры с ламинацией</v>
      </c>
      <c r="E17" s="3"/>
      <c r="F17" s="3"/>
    </row>
    <row r="18" spans="2:10" s="3" customFormat="1" x14ac:dyDescent="0.3">
      <c r="B18" s="59" t="s">
        <v>5</v>
      </c>
      <c r="C18" s="41" t="str">
        <f>ТЗ!$B$7</f>
        <v>525х750 мм</v>
      </c>
    </row>
    <row r="19" spans="2:10" s="3" customFormat="1" x14ac:dyDescent="0.3">
      <c r="B19" s="60"/>
      <c r="C19" s="41" t="str">
        <f>ТЗ!$B$8</f>
        <v>875x750 мм</v>
      </c>
    </row>
    <row r="20" spans="2:10" s="3" customFormat="1" x14ac:dyDescent="0.3">
      <c r="B20" s="60"/>
      <c r="C20" s="41" t="str">
        <f>ТЗ!$B$9</f>
        <v>1125x750 мм</v>
      </c>
    </row>
    <row r="21" spans="2:10" s="3" customFormat="1" x14ac:dyDescent="0.3">
      <c r="B21" s="60"/>
      <c r="C21" s="41" t="str">
        <f>ТЗ!$B$10</f>
        <v>875х800 мм</v>
      </c>
    </row>
    <row r="22" spans="2:10" s="3" customFormat="1" x14ac:dyDescent="0.3">
      <c r="B22" s="60"/>
      <c r="C22" s="41" t="str">
        <f>ТЗ!$B$11</f>
        <v>1125x800 мм</v>
      </c>
    </row>
    <row r="23" spans="2:10" s="3" customFormat="1" x14ac:dyDescent="0.3">
      <c r="B23" s="60"/>
      <c r="C23" s="41" t="str">
        <f>ТЗ!$B$12</f>
        <v>индивидуальный</v>
      </c>
    </row>
    <row r="24" spans="2:10" ht="17.399999999999999" customHeight="1" x14ac:dyDescent="0.3">
      <c r="B24" s="96" t="s">
        <v>35</v>
      </c>
      <c r="C24" s="12" t="str">
        <f>ТЗ!$B$13</f>
        <v>фанера+пл.+ин.печ.+ламинац.одност.</v>
      </c>
      <c r="D24" s="3"/>
      <c r="E24" s="3"/>
      <c r="F24" s="3"/>
      <c r="G24" s="3"/>
      <c r="H24" s="3"/>
      <c r="I24" s="3"/>
      <c r="J24" s="3"/>
    </row>
    <row r="25" spans="2:10" s="3" customFormat="1" x14ac:dyDescent="0.3">
      <c r="B25" s="97"/>
      <c r="C25" s="12" t="str">
        <f>ТЗ!$B$14</f>
        <v>фанера+пл.+ин.печ.+ламинац.двуст.</v>
      </c>
    </row>
    <row r="26" spans="2:10" x14ac:dyDescent="0.3">
      <c r="B26" s="96" t="s">
        <v>1</v>
      </c>
      <c r="C26" s="30" t="str">
        <f>ТЗ!$B$16</f>
        <v>шт</v>
      </c>
      <c r="D26" s="3"/>
      <c r="E26" s="3"/>
      <c r="F26" s="3"/>
      <c r="G26" s="3"/>
      <c r="H26" s="3"/>
      <c r="I26" s="3"/>
      <c r="J26" s="3"/>
    </row>
    <row r="27" spans="2:10" x14ac:dyDescent="0.3">
      <c r="B27" s="97"/>
      <c r="C27" s="30" t="str">
        <f>ТЗ!$B$17</f>
        <v>кв.м.</v>
      </c>
    </row>
  </sheetData>
  <autoFilter ref="A5:C11" xr:uid="{00000000-0009-0000-0000-000003000000}"/>
  <mergeCells count="2">
    <mergeCell ref="B26:B27"/>
    <mergeCell ref="B24:B25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фанеры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2023-11-22T07:41:16Z</dcterms:modified>
</cp:coreProperties>
</file>